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1"/>
  <workbookPr/>
  <mc:AlternateContent xmlns:mc="http://schemas.openxmlformats.org/markup-compatibility/2006">
    <mc:Choice Requires="x15">
      <x15ac:absPath xmlns:x15ac="http://schemas.microsoft.com/office/spreadsheetml/2010/11/ac" url="/Users/macbookpro/Downloads/"/>
    </mc:Choice>
  </mc:AlternateContent>
  <xr:revisionPtr revIDLastSave="0" documentId="8_{53465564-F8C3-3D48-A7B8-B78E821EECE9}" xr6:coauthVersionLast="47" xr6:coauthVersionMax="47" xr10:uidLastSave="{00000000-0000-0000-0000-000000000000}"/>
  <bookViews>
    <workbookView xWindow="440" yWindow="460" windowWidth="23720" windowHeight="1444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3" i="1" l="1"/>
  <c r="E26" i="1"/>
  <c r="E15" i="1"/>
  <c r="E14" i="1"/>
  <c r="F14" i="1" s="1"/>
  <c r="E13" i="1"/>
  <c r="F13" i="1" s="1"/>
  <c r="E12" i="1"/>
  <c r="E11" i="1"/>
  <c r="F11" i="1" s="1"/>
  <c r="E10" i="1"/>
  <c r="F10" i="1" s="1"/>
  <c r="E9" i="1"/>
  <c r="F9" i="1" s="1"/>
  <c r="F5" i="1"/>
  <c r="F6" i="1"/>
  <c r="F7" i="1"/>
  <c r="F8" i="1"/>
  <c r="F12" i="1"/>
  <c r="F15" i="1"/>
  <c r="F4" i="1"/>
  <c r="G4" i="1" s="1"/>
  <c r="G5" i="1" s="1"/>
  <c r="G6" i="1" l="1"/>
  <c r="G7" i="1" s="1"/>
  <c r="G8" i="1" s="1"/>
  <c r="G9" i="1" s="1"/>
  <c r="G10" i="1" s="1"/>
  <c r="G11" i="1" s="1"/>
  <c r="G12" i="1" s="1"/>
  <c r="G13" i="1" s="1"/>
  <c r="G14" i="1" s="1"/>
  <c r="G15" i="1" s="1"/>
  <c r="E22" i="1" l="1"/>
  <c r="E20" i="1"/>
  <c r="E21" i="1" s="1"/>
  <c r="E19" i="1"/>
</calcChain>
</file>

<file path=xl/sharedStrings.xml><?xml version="1.0" encoding="utf-8"?>
<sst xmlns="http://schemas.openxmlformats.org/spreadsheetml/2006/main" count="31" uniqueCount="30">
  <si>
    <t>Flujo 1</t>
  </si>
  <si>
    <t>Flujo 2</t>
  </si>
  <si>
    <t>Flujo 3</t>
  </si>
  <si>
    <t>Flujo 4</t>
  </si>
  <si>
    <t>Flujo 5</t>
  </si>
  <si>
    <t>Flujo 6</t>
  </si>
  <si>
    <t>Flujo 7</t>
  </si>
  <si>
    <t>Flujo 8</t>
  </si>
  <si>
    <t>Flujo 9</t>
  </si>
  <si>
    <t>Flujo 10</t>
  </si>
  <si>
    <t>Flujo 11</t>
  </si>
  <si>
    <t>Flujo 12</t>
  </si>
  <si>
    <t>Flujo 0</t>
  </si>
  <si>
    <t>TIR</t>
  </si>
  <si>
    <t>VPN</t>
  </si>
  <si>
    <t>TCO</t>
  </si>
  <si>
    <t>I/R</t>
  </si>
  <si>
    <t>B/C</t>
  </si>
  <si>
    <t>VP</t>
  </si>
  <si>
    <t>Acumulado Sumatoria Flujos</t>
  </si>
  <si>
    <t>Pr</t>
  </si>
  <si>
    <t>mes 1 antes de inv inicial</t>
  </si>
  <si>
    <t>Riesgo por incumplimiento</t>
  </si>
  <si>
    <t>anual</t>
  </si>
  <si>
    <t>mensual</t>
  </si>
  <si>
    <t>Año</t>
  </si>
  <si>
    <t xml:space="preserve">Flujo </t>
  </si>
  <si>
    <t>Dinero</t>
  </si>
  <si>
    <t>mes 2 después de inv inicial</t>
  </si>
  <si>
    <t>Con respecto al análisis financiero, se realizó la simulación de los flujos de caja para un horizonte de 12 meses teniendo en cuenta la confidencialidad de los datos y una variación dada por la empresa con el pronóstico de ventas del azúcar del 2022. En este orden de ideas, de acuerdo al análisis realizado, la empresa ya no incurre en el costo de riesgo por incumplimiento de $50.949.365 en promedio anual, este valor fue descontado de los flujos de caja. Por otro lado, se presupuestó una inversión de $65.000.000, la cual será destinada a la compra de la balanza, adaptación  del compresor de aire, contratación y capacitación del personal, actualización del software que utiliza la dosificadora, reemplazo de las piezaa críticas, insumos de papelería para la cartelera, limpieza y organización del espacio, mantenimiento maquinaria entre otras. Teniendo como resultado, una TIR (81%) mayor a la TCO (18%) y (VPN (221.972.908) mayor a 0, lo anterior refiere que el proyecto es viable, debido a que se recupera la inversión antes de finalizar el horizonte de tiempo y la empresa ya no incurre en riesgos por incumplimiento.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</si>
</sst>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164" formatCode="_ * #,##0.00_ ;_ * \-#,##0.00_ ;_ * &quot;-&quot;??_ ;_ @_ "/>
    <numFmt numFmtId="165" formatCode="_ * #,##0_ ;_ * \-#,##0_ ;_ * &quot;-&quot;??_ ;_ @_ "/>
    <numFmt numFmtId="167" formatCode="_-* #,##0\ _€_-;\-* #,##0\ _€_-;_-* &quot;-&quot;??\ _€_-;_-@_-"/>
    <numFmt numFmtId="169" formatCode="_-&quot;$&quot;\ * #,##0_-;\-&quot;$&quot;\ * #,##0_-;_-&quot;$&quot;\ * &quot;-&quot;_-;_-@_-"/>
    <numFmt numFmtId="170" formatCode="0.0%"/>
  </numFmts>
  <fonts count="7" x14ac:knownFonts="1">
    <font>
      <sz val="10"/>
      <name val="Arial"/>
    </font>
    <font>
      <sz val="10"/>
      <name val="Arial"/>
      <family val="2"/>
    </font>
    <font>
      <b/>
      <sz val="12"/>
      <name val="Arial"/>
      <family val="2"/>
    </font>
    <font>
      <sz val="8"/>
      <name val="Arial"/>
      <family val="2"/>
    </font>
    <font>
      <sz val="10"/>
      <name val="Arial"/>
      <family val="2"/>
    </font>
    <font>
      <sz val="10"/>
      <name val="Arial"/>
      <family val="2"/>
    </font>
    <font>
      <sz val="12"/>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9" fontId="4" fillId="0" borderId="0" applyFont="0" applyFill="0" applyBorder="0" applyAlignment="0" applyProtection="0"/>
    <xf numFmtId="41" fontId="5" fillId="0" borderId="0" applyFont="0" applyFill="0" applyBorder="0" applyAlignment="0" applyProtection="0"/>
    <xf numFmtId="42" fontId="5" fillId="0" borderId="0" applyFont="0" applyFill="0" applyBorder="0" applyAlignment="0" applyProtection="0"/>
  </cellStyleXfs>
  <cellXfs count="19">
    <xf numFmtId="0" fontId="0" fillId="0" borderId="0" xfId="0"/>
    <xf numFmtId="0" fontId="6" fillId="0" borderId="0" xfId="0" applyFont="1"/>
    <xf numFmtId="3" fontId="6" fillId="0" borderId="0" xfId="0" applyNumberFormat="1" applyFont="1"/>
    <xf numFmtId="164" fontId="6" fillId="0" borderId="0" xfId="1" applyFont="1" applyFill="1"/>
    <xf numFmtId="165" fontId="6" fillId="0" borderId="0" xfId="1" applyNumberFormat="1" applyFont="1" applyFill="1"/>
    <xf numFmtId="167" fontId="6" fillId="0" borderId="0" xfId="1" applyNumberFormat="1" applyFont="1" applyFill="1" applyBorder="1"/>
    <xf numFmtId="167" fontId="2" fillId="0" borderId="0" xfId="1" applyNumberFormat="1" applyFont="1" applyFill="1" applyBorder="1"/>
    <xf numFmtId="170" fontId="6" fillId="0" borderId="0" xfId="2" applyNumberFormat="1" applyFont="1"/>
    <xf numFmtId="4" fontId="6" fillId="0" borderId="0" xfId="0" applyNumberFormat="1" applyFont="1"/>
    <xf numFmtId="42" fontId="6" fillId="0" borderId="0" xfId="4" applyFont="1"/>
    <xf numFmtId="0" fontId="6" fillId="0" borderId="1" xfId="0" applyFont="1" applyBorder="1" applyAlignment="1">
      <alignment horizontal="left"/>
    </xf>
    <xf numFmtId="3" fontId="6" fillId="0" borderId="1" xfId="0" applyNumberFormat="1" applyFont="1" applyBorder="1" applyAlignment="1">
      <alignment horizontal="left"/>
    </xf>
    <xf numFmtId="9" fontId="6" fillId="0" borderId="1" xfId="0" applyNumberFormat="1" applyFont="1" applyBorder="1" applyAlignment="1">
      <alignment horizontal="left"/>
    </xf>
    <xf numFmtId="164" fontId="6" fillId="0" borderId="1" xfId="1" applyFont="1" applyFill="1" applyBorder="1" applyAlignment="1">
      <alignment horizontal="left"/>
    </xf>
    <xf numFmtId="169" fontId="6" fillId="0" borderId="1" xfId="0" applyNumberFormat="1" applyFont="1" applyBorder="1" applyAlignment="1">
      <alignment horizontal="left"/>
    </xf>
    <xf numFmtId="42" fontId="6" fillId="0" borderId="1" xfId="4" applyFont="1" applyBorder="1" applyAlignment="1">
      <alignment horizontal="left"/>
    </xf>
    <xf numFmtId="0" fontId="6" fillId="0" borderId="0" xfId="0" applyFont="1" applyAlignment="1">
      <alignment horizontal="center" vertical="center" wrapText="1"/>
    </xf>
    <xf numFmtId="2" fontId="6" fillId="0" borderId="0" xfId="0" applyNumberFormat="1" applyFont="1"/>
    <xf numFmtId="2" fontId="6" fillId="0" borderId="0" xfId="3" applyNumberFormat="1" applyFont="1"/>
  </cellXfs>
  <cellStyles count="5">
    <cellStyle name="Millares" xfId="1" builtinId="3"/>
    <cellStyle name="Millares [0]" xfId="3" builtinId="6"/>
    <cellStyle name="Moneda [0]" xfId="4" builtinId="7"/>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33FF"/>
    <pageSetUpPr fitToPage="1"/>
  </sheetPr>
  <dimension ref="C1:O37"/>
  <sheetViews>
    <sheetView tabSelected="1" topLeftCell="A6" workbookViewId="0">
      <selection activeCell="G18" sqref="G18"/>
    </sheetView>
  </sheetViews>
  <sheetFormatPr baseColWidth="10" defaultColWidth="11.5" defaultRowHeight="16" x14ac:dyDescent="0.2"/>
  <cols>
    <col min="1" max="1" width="1.6640625" style="1" customWidth="1"/>
    <col min="2" max="2" width="4.6640625" style="1" customWidth="1"/>
    <col min="3" max="3" width="17.33203125" style="1" customWidth="1"/>
    <col min="4" max="4" width="25.83203125" style="2" bestFit="1" customWidth="1"/>
    <col min="5" max="5" width="21" style="2" customWidth="1"/>
    <col min="6" max="6" width="14.5" style="1" bestFit="1" customWidth="1"/>
    <col min="7" max="7" width="27.83203125" style="3" bestFit="1" customWidth="1"/>
    <col min="8" max="8" width="26.6640625" style="1" bestFit="1" customWidth="1"/>
    <col min="9" max="9" width="1.6640625" style="1" customWidth="1"/>
    <col min="10" max="10" width="5.33203125" style="1" hidden="1" customWidth="1"/>
    <col min="11" max="11" width="5.5" style="1" hidden="1" customWidth="1"/>
    <col min="12" max="12" width="8.6640625" style="1" customWidth="1"/>
    <col min="13" max="13" width="18.1640625" style="1" bestFit="1" customWidth="1"/>
    <col min="14" max="14" width="16.83203125" style="1" customWidth="1"/>
    <col min="15" max="15" width="18.83203125" style="1" customWidth="1"/>
    <col min="16" max="16" width="19.6640625" style="1" customWidth="1"/>
    <col min="17" max="17" width="21.1640625" style="1" customWidth="1"/>
    <col min="18" max="16384" width="11.5" style="1"/>
  </cols>
  <sheetData>
    <row r="1" spans="3:15" x14ac:dyDescent="0.2">
      <c r="F1" s="3"/>
      <c r="G1" s="1"/>
    </row>
    <row r="2" spans="3:15" x14ac:dyDescent="0.2">
      <c r="C2" s="10" t="s">
        <v>25</v>
      </c>
      <c r="D2" s="11" t="s">
        <v>26</v>
      </c>
      <c r="E2" s="11" t="s">
        <v>27</v>
      </c>
      <c r="F2" s="10" t="s">
        <v>18</v>
      </c>
      <c r="G2" s="12" t="s">
        <v>19</v>
      </c>
    </row>
    <row r="3" spans="3:15" x14ac:dyDescent="0.2">
      <c r="C3" s="10">
        <v>0</v>
      </c>
      <c r="D3" s="11" t="s">
        <v>12</v>
      </c>
      <c r="E3" s="15">
        <v>-65000000</v>
      </c>
      <c r="F3" s="10"/>
      <c r="G3" s="13"/>
      <c r="M3" s="4"/>
    </row>
    <row r="4" spans="3:15" x14ac:dyDescent="0.2">
      <c r="C4" s="10">
        <v>1</v>
      </c>
      <c r="D4" s="11" t="s">
        <v>0</v>
      </c>
      <c r="E4" s="15">
        <v>49101676.144024946</v>
      </c>
      <c r="F4" s="14">
        <f>E4/((1+$E$18)^C4)</f>
        <v>41611589.952563517</v>
      </c>
      <c r="G4" s="13">
        <f>F4</f>
        <v>41611589.952563517</v>
      </c>
      <c r="H4" s="1" t="s">
        <v>21</v>
      </c>
      <c r="M4" s="4"/>
    </row>
    <row r="5" spans="3:15" x14ac:dyDescent="0.2">
      <c r="C5" s="10">
        <v>2</v>
      </c>
      <c r="D5" s="11" t="s">
        <v>1</v>
      </c>
      <c r="E5" s="15">
        <v>51769048.971601196</v>
      </c>
      <c r="F5" s="14">
        <f>E5/((1+$E$18)^C5)</f>
        <v>37179724.914967827</v>
      </c>
      <c r="G5" s="13">
        <f>G4+F5</f>
        <v>78791314.867531344</v>
      </c>
      <c r="H5" s="1" t="s">
        <v>28</v>
      </c>
      <c r="M5" s="4"/>
    </row>
    <row r="6" spans="3:15" x14ac:dyDescent="0.2">
      <c r="C6" s="10">
        <v>3</v>
      </c>
      <c r="D6" s="11" t="s">
        <v>2</v>
      </c>
      <c r="E6" s="15">
        <v>54569790.440556258</v>
      </c>
      <c r="F6" s="14">
        <f>E6/((1+$E$18)^C6)</f>
        <v>33212859.177761763</v>
      </c>
      <c r="G6" s="13">
        <f t="shared" ref="G6:G15" si="0">G5+F6</f>
        <v>112004174.04529311</v>
      </c>
      <c r="M6" s="4"/>
    </row>
    <row r="7" spans="3:15" x14ac:dyDescent="0.2">
      <c r="C7" s="10">
        <v>4</v>
      </c>
      <c r="D7" s="11" t="s">
        <v>3</v>
      </c>
      <c r="E7" s="15">
        <v>57510568.982959077</v>
      </c>
      <c r="F7" s="14">
        <f>E7/((1+$E$18)^C7)</f>
        <v>29663311.685068581</v>
      </c>
      <c r="G7" s="13">
        <f t="shared" si="0"/>
        <v>141667485.7303617</v>
      </c>
      <c r="O7" s="5"/>
    </row>
    <row r="8" spans="3:15" x14ac:dyDescent="0.2">
      <c r="C8" s="10">
        <v>5</v>
      </c>
      <c r="D8" s="11" t="s">
        <v>4</v>
      </c>
      <c r="E8" s="15">
        <v>60598386.45248203</v>
      </c>
      <c r="F8" s="14">
        <f>E8/((1+$E$18)^C8)</f>
        <v>26488113.207074866</v>
      </c>
      <c r="G8" s="13">
        <f t="shared" si="0"/>
        <v>168155598.93743658</v>
      </c>
      <c r="O8" s="5"/>
    </row>
    <row r="9" spans="3:15" x14ac:dyDescent="0.2">
      <c r="C9" s="10">
        <v>6</v>
      </c>
      <c r="D9" s="11" t="s">
        <v>5</v>
      </c>
      <c r="E9" s="15">
        <f>E8*1.25</f>
        <v>75747983.065602541</v>
      </c>
      <c r="F9" s="14">
        <f>E9/((1+$E$18)^C9)</f>
        <v>28059441.956647106</v>
      </c>
      <c r="G9" s="13">
        <f t="shared" si="0"/>
        <v>196215040.89408368</v>
      </c>
      <c r="O9" s="5"/>
    </row>
    <row r="10" spans="3:15" x14ac:dyDescent="0.2">
      <c r="C10" s="10">
        <v>7</v>
      </c>
      <c r="D10" s="11" t="s">
        <v>6</v>
      </c>
      <c r="E10" s="15">
        <f>E9*1.25</f>
        <v>94684978.832003176</v>
      </c>
      <c r="F10" s="14">
        <f>E10/((1+$E$18)^C10)</f>
        <v>29723985.123566847</v>
      </c>
      <c r="G10" s="13">
        <f t="shared" si="0"/>
        <v>225939026.01765051</v>
      </c>
      <c r="O10" s="6"/>
    </row>
    <row r="11" spans="3:15" x14ac:dyDescent="0.2">
      <c r="C11" s="10">
        <v>8</v>
      </c>
      <c r="D11" s="11" t="s">
        <v>7</v>
      </c>
      <c r="E11" s="15">
        <f>E8*1.05</f>
        <v>63628305.775106132</v>
      </c>
      <c r="F11" s="14">
        <f>E11/((1+$E$18)^C11)</f>
        <v>16927557.629692309</v>
      </c>
      <c r="G11" s="13">
        <f t="shared" si="0"/>
        <v>242866583.64734283</v>
      </c>
    </row>
    <row r="12" spans="3:15" x14ac:dyDescent="0.2">
      <c r="C12" s="10">
        <v>9</v>
      </c>
      <c r="D12" s="11" t="s">
        <v>8</v>
      </c>
      <c r="E12" s="15">
        <f>E8*1.02</f>
        <v>61810354.181531675</v>
      </c>
      <c r="F12" s="14">
        <f>E12/((1+$E$18)^C12)</f>
        <v>13935519.598293912</v>
      </c>
      <c r="G12" s="13">
        <f t="shared" si="0"/>
        <v>256802103.24563673</v>
      </c>
    </row>
    <row r="13" spans="3:15" x14ac:dyDescent="0.2">
      <c r="C13" s="10">
        <v>10</v>
      </c>
      <c r="D13" s="11" t="s">
        <v>9</v>
      </c>
      <c r="E13" s="15">
        <f>E12*0.98</f>
        <v>60574147.097901039</v>
      </c>
      <c r="F13" s="14">
        <f>E13/((1+$E$18)^C13)</f>
        <v>11573567.124006808</v>
      </c>
      <c r="G13" s="13">
        <f t="shared" si="0"/>
        <v>268375670.36964354</v>
      </c>
    </row>
    <row r="14" spans="3:15" x14ac:dyDescent="0.2">
      <c r="C14" s="10">
        <v>11</v>
      </c>
      <c r="D14" s="11" t="s">
        <v>10</v>
      </c>
      <c r="E14" s="15">
        <f>E12*1.08</f>
        <v>66755182.516054213</v>
      </c>
      <c r="F14" s="14">
        <f>E14/((1+$E$18)^C14)</f>
        <v>10808935.05182234</v>
      </c>
      <c r="G14" s="13">
        <f t="shared" si="0"/>
        <v>279184605.42146587</v>
      </c>
    </row>
    <row r="15" spans="3:15" x14ac:dyDescent="0.2">
      <c r="C15" s="10">
        <v>12</v>
      </c>
      <c r="D15" s="11" t="s">
        <v>11</v>
      </c>
      <c r="E15" s="15">
        <f>E13*0.937</f>
        <v>56757975.830733277</v>
      </c>
      <c r="F15" s="14">
        <f>E15/((1+$E$18)^C15)</f>
        <v>7788302.4958304949</v>
      </c>
      <c r="G15" s="13">
        <f t="shared" si="0"/>
        <v>286972907.91729635</v>
      </c>
    </row>
    <row r="16" spans="3:15" x14ac:dyDescent="0.2">
      <c r="G16" s="1"/>
    </row>
    <row r="17" spans="3:7" x14ac:dyDescent="0.2">
      <c r="G17" s="1"/>
    </row>
    <row r="18" spans="3:7" x14ac:dyDescent="0.2">
      <c r="D18" s="2" t="s">
        <v>15</v>
      </c>
      <c r="E18" s="7">
        <v>0.18</v>
      </c>
      <c r="F18" s="3"/>
      <c r="G18" s="1"/>
    </row>
    <row r="19" spans="3:7" x14ac:dyDescent="0.2">
      <c r="D19" s="8" t="s">
        <v>13</v>
      </c>
      <c r="E19" s="7">
        <f>IRR(E3:E15)</f>
        <v>0.81470253573260032</v>
      </c>
      <c r="F19" s="3"/>
      <c r="G19" s="1"/>
    </row>
    <row r="20" spans="3:7" x14ac:dyDescent="0.2">
      <c r="D20" s="2" t="s">
        <v>14</v>
      </c>
      <c r="E20" s="2">
        <f>NPV(E18,E4:E15)+E3</f>
        <v>221972907.91729641</v>
      </c>
      <c r="F20" s="3"/>
      <c r="G20" s="1"/>
    </row>
    <row r="21" spans="3:7" x14ac:dyDescent="0.2">
      <c r="D21" s="2" t="s">
        <v>16</v>
      </c>
      <c r="E21" s="17">
        <f>(E20/(ABS(E3)))+1</f>
        <v>4.4149678141122521</v>
      </c>
      <c r="F21" s="3"/>
      <c r="G21" s="1"/>
    </row>
    <row r="22" spans="3:7" x14ac:dyDescent="0.2">
      <c r="D22" s="8" t="s">
        <v>17</v>
      </c>
      <c r="E22" s="18">
        <f>NPV(E18,E4:E15)/(ABS(E3))</f>
        <v>4.4149678141122521</v>
      </c>
      <c r="F22" s="3"/>
    </row>
    <row r="23" spans="3:7" x14ac:dyDescent="0.2">
      <c r="D23" s="8" t="s">
        <v>20</v>
      </c>
      <c r="E23" s="1">
        <f>C4+(((ABS(E3))-G4)/(G5-G4))</f>
        <v>1.6290635581873487</v>
      </c>
      <c r="F23" s="3"/>
    </row>
    <row r="24" spans="3:7" x14ac:dyDescent="0.2">
      <c r="D24" s="8"/>
      <c r="E24" s="8"/>
    </row>
    <row r="25" spans="3:7" x14ac:dyDescent="0.2">
      <c r="D25" s="8" t="s">
        <v>22</v>
      </c>
      <c r="E25" s="9">
        <v>50949364.890000001</v>
      </c>
      <c r="F25" s="1" t="s">
        <v>23</v>
      </c>
    </row>
    <row r="26" spans="3:7" x14ac:dyDescent="0.2">
      <c r="D26" s="8" t="s">
        <v>22</v>
      </c>
      <c r="E26" s="9">
        <f>E25/12</f>
        <v>4245780.4074999997</v>
      </c>
      <c r="F26" s="1" t="s">
        <v>24</v>
      </c>
    </row>
    <row r="27" spans="3:7" x14ac:dyDescent="0.2">
      <c r="D27" s="8"/>
      <c r="E27" s="8"/>
    </row>
    <row r="28" spans="3:7" ht="16" customHeight="1" x14ac:dyDescent="0.2">
      <c r="C28" s="16" t="s">
        <v>29</v>
      </c>
      <c r="D28" s="16"/>
      <c r="E28" s="16"/>
      <c r="F28" s="16"/>
      <c r="G28" s="16"/>
    </row>
    <row r="29" spans="3:7" x14ac:dyDescent="0.2">
      <c r="C29" s="16"/>
      <c r="D29" s="16"/>
      <c r="E29" s="16"/>
      <c r="F29" s="16"/>
      <c r="G29" s="16"/>
    </row>
    <row r="30" spans="3:7" x14ac:dyDescent="0.2">
      <c r="C30" s="16"/>
      <c r="D30" s="16"/>
      <c r="E30" s="16"/>
      <c r="F30" s="16"/>
      <c r="G30" s="16"/>
    </row>
    <row r="31" spans="3:7" x14ac:dyDescent="0.2">
      <c r="C31" s="16"/>
      <c r="D31" s="16"/>
      <c r="E31" s="16"/>
      <c r="F31" s="16"/>
      <c r="G31" s="16"/>
    </row>
    <row r="32" spans="3:7" x14ac:dyDescent="0.2">
      <c r="C32" s="16"/>
      <c r="D32" s="16"/>
      <c r="E32" s="16"/>
      <c r="F32" s="16"/>
      <c r="G32" s="16"/>
    </row>
    <row r="33" spans="3:7" x14ac:dyDescent="0.2">
      <c r="C33" s="16"/>
      <c r="D33" s="16"/>
      <c r="E33" s="16"/>
      <c r="F33" s="16"/>
      <c r="G33" s="16"/>
    </row>
    <row r="34" spans="3:7" x14ac:dyDescent="0.2">
      <c r="C34" s="16"/>
      <c r="D34" s="16"/>
      <c r="E34" s="16"/>
      <c r="F34" s="16"/>
      <c r="G34" s="16"/>
    </row>
    <row r="35" spans="3:7" x14ac:dyDescent="0.2">
      <c r="C35" s="16"/>
      <c r="D35" s="16"/>
      <c r="E35" s="16"/>
      <c r="F35" s="16"/>
      <c r="G35" s="16"/>
    </row>
    <row r="36" spans="3:7" x14ac:dyDescent="0.2">
      <c r="C36" s="16"/>
      <c r="D36" s="16"/>
      <c r="E36" s="16"/>
      <c r="F36" s="16"/>
      <c r="G36" s="16"/>
    </row>
    <row r="37" spans="3:7" x14ac:dyDescent="0.2">
      <c r="C37" s="16"/>
      <c r="D37" s="16"/>
      <c r="E37" s="16"/>
      <c r="F37" s="16"/>
      <c r="G37" s="16"/>
    </row>
  </sheetData>
  <mergeCells count="1">
    <mergeCell ref="C28:G37"/>
  </mergeCells>
  <phoneticPr fontId="3" type="noConversion"/>
  <pageMargins left="1.1499999999999999" right="0.51" top="0.61" bottom="0.53" header="0.31496062992125984" footer="0.31496062992125984"/>
  <pageSetup scale="36"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Rivera</dc:creator>
  <cp:lastModifiedBy>Microsoft Office User</cp:lastModifiedBy>
  <dcterms:created xsi:type="dcterms:W3CDTF">2023-01-16T14:09:00Z</dcterms:created>
  <dcterms:modified xsi:type="dcterms:W3CDTF">2023-01-18T03:09:29Z</dcterms:modified>
</cp:coreProperties>
</file>